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Бюджет 1 чтение\"/>
    </mc:Choice>
  </mc:AlternateContent>
  <bookViews>
    <workbookView xWindow="0" yWindow="0" windowWidth="19200" windowHeight="11490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V38" i="1" l="1"/>
  <c r="W38" i="1"/>
  <c r="U38" i="1"/>
  <c r="V31" i="1"/>
  <c r="V30" i="1" s="1"/>
  <c r="W31" i="1"/>
  <c r="W30" i="1"/>
  <c r="U31" i="1"/>
  <c r="W36" i="1"/>
  <c r="V36" i="1"/>
  <c r="U36" i="1"/>
  <c r="W34" i="1"/>
  <c r="V34" i="1"/>
  <c r="U34" i="1"/>
  <c r="W32" i="1"/>
  <c r="V32" i="1"/>
  <c r="U32" i="1"/>
  <c r="U30" i="1" l="1"/>
  <c r="W22" i="1" l="1"/>
  <c r="V13" i="1"/>
  <c r="W13" i="1"/>
  <c r="U22" i="1" l="1"/>
  <c r="U13" i="1"/>
  <c r="V17" i="1" l="1"/>
  <c r="W17" i="1"/>
  <c r="U17" i="1"/>
  <c r="V28" i="1" l="1"/>
  <c r="W24" i="1"/>
  <c r="V24" i="1"/>
  <c r="V22" i="1"/>
  <c r="W12" i="1"/>
  <c r="V12" i="1"/>
  <c r="W11" i="1" l="1"/>
  <c r="V11" i="1"/>
  <c r="U28" i="1" l="1"/>
  <c r="U24" i="1" l="1"/>
  <c r="U12" i="1" l="1"/>
  <c r="U11" i="1" s="1"/>
</calcChain>
</file>

<file path=xl/sharedStrings.xml><?xml version="1.0" encoding="utf-8"?>
<sst xmlns="http://schemas.openxmlformats.org/spreadsheetml/2006/main" count="73" uniqueCount="64">
  <si>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</si>
  <si>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</si>
  <si>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</si>
  <si>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</si>
  <si>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</si>
  <si>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</si>
  <si>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</si>
  <si>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</si>
  <si>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СОВОКУПНЫЙ ДОХОД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</si>
  <si>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</si>
  <si>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</si>
  <si>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</si>
  <si>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</si>
  <si>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</si>
  <si>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ШТРАФЫ, САНКЦИИ, ВОЗМЕЩЕНИЕ УЩЕРБА</t>
  </si>
  <si>
    <t>к Решению Совета депутатов Бахтияровского сельского поселения</t>
  </si>
  <si>
    <t>"О бюджете Бахтияровского сельского поселения</t>
  </si>
  <si>
    <t>000.1.00.00000.00.0000.000</t>
  </si>
  <si>
    <t>000.1.01.00000.00.0000.000</t>
  </si>
  <si>
    <t>000.1.01.02000.01.0000.110</t>
  </si>
  <si>
    <t>000.1.05.00000.00.0000.000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</si>
  <si>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</si>
  <si>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</si>
  <si>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</si>
  <si>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942.1 16 02020 02 0000 140</t>
  </si>
  <si>
    <t>Приложение №1</t>
  </si>
  <si>
    <t>Прогноз поступлений в бюджет Бахтияровского сельского поселения</t>
  </si>
  <si>
    <t>ИТОГО</t>
  </si>
  <si>
    <t>тыс.руб.</t>
  </si>
  <si>
    <t>000.1.03.00000.00.0000.000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</si>
  <si>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</si>
  <si>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</si>
  <si>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</si>
  <si>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</si>
  <si>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</si>
  <si>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182.1.03.02231.01.0000.110</t>
  </si>
  <si>
    <t>182.1.03.02241.01.0000.110</t>
  </si>
  <si>
    <t>182.1.03.02251.01.0000.110</t>
  </si>
  <si>
    <t>182.1.03.02261.01.0000.110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</si>
  <si>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</si>
  <si>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 2026 год и плановый период 2027-2028 гг</t>
  </si>
  <si>
    <t>182.1.01.02010.01.0000.110</t>
  </si>
  <si>
    <t>182.1.01.02030.01.0000.110</t>
  </si>
  <si>
    <t>182.1.01.02040.01.0000.110</t>
  </si>
  <si>
    <t>182.1.05.03010.01.0000.110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</si>
  <si>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</si>
  <si>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</si>
  <si>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</si>
  <si>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</si>
  <si>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</si>
  <si>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</si>
  <si>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</si>
  <si>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</si>
  <si>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942.2.02.15001.10.0000.150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</si>
  <si>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</si>
  <si>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</si>
  <si>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942.2.02.30024.10.0000.150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</si>
  <si>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</si>
  <si>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</si>
  <si>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</si>
  <si>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</si>
  <si>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</si>
  <si>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942.2.02.35118.10.0000.150</t>
  </si>
  <si>
    <t>1 186,00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</si>
</sst>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justify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right"/>
    </xf>
    <xf numFmtId="49" fontId="2" fillId="0" borderId="6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49" fontId="2" fillId="0" borderId="0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abSelected="1" workbookViewId="0">
      <selection activeCell="V43" sqref="V43"/>
    </sheetView>
  </sheetViews>
  <sheetFormatPr defaultColWidth="8.85546875" defaultRowHeight="12.75" customHeight="1" x14ac:dyDescent="0.2"/>
  <cols>
    <col min="1" max="1" width="0.140625" style="2" customWidth="1"/>
    <col min="2" max="2" width="8.85546875" style="2" hidden="1" customWidth="1"/>
    <col min="3" max="3" width="22.140625" style="2" customWidth="1"/>
    <col min="4" max="4" width="61.85546875" style="11" customWidth="1"/>
    <col min="5" max="20" width="8.85546875" style="2" hidden="1" customWidth="1"/>
    <col min="21" max="21" width="12" style="2" bestFit="1" customWidth="1"/>
    <col min="22" max="23" width="12" style="2" customWidth="1"/>
    <col min="24" max="16384" width="8.85546875" style="2"/>
  </cols>
  <sheetData>
    <row r="1" spans="1:23" ht="12.75" customHeight="1" x14ac:dyDescent="0.2">
      <c r="A1" s="1"/>
      <c r="B1" s="1"/>
      <c r="C1" s="40" t="s">
        <v>25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ht="12.75" customHeight="1" x14ac:dyDescent="0.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5.75" customHeight="1" x14ac:dyDescent="0.2">
      <c r="A3" s="3"/>
      <c r="B3" s="3"/>
      <c r="C3" s="41" t="s">
        <v>16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3" ht="13.5" customHeight="1" x14ac:dyDescent="0.2">
      <c r="A4" s="1"/>
      <c r="B4" s="3"/>
      <c r="C4" s="42" t="s">
        <v>40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</row>
    <row r="5" spans="1:23" x14ac:dyDescent="0.2">
      <c r="A5" s="45"/>
      <c r="B5" s="45"/>
      <c r="C5" s="45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14"/>
      <c r="W5" s="14"/>
    </row>
    <row r="6" spans="1:23" ht="13.15" customHeight="1" x14ac:dyDescent="0.2">
      <c r="A6" s="39" t="s">
        <v>26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</row>
    <row r="7" spans="1:23" ht="13.5" customHeight="1" x14ac:dyDescent="0.2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15"/>
      <c r="W8" s="25" t="s">
        <v>28</v>
      </c>
    </row>
    <row r="9" spans="1:23" ht="13.15" customHeight="1" x14ac:dyDescent="0.2">
      <c r="A9" s="6"/>
      <c r="B9" s="37" t="s">
        <v>0</v>
      </c>
      <c r="C9" s="36" t="s">
        <v>1</v>
      </c>
      <c r="D9" s="36" t="s">
        <v>2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12"/>
      <c r="Q9" s="12"/>
      <c r="R9" s="12"/>
      <c r="S9" s="12"/>
      <c r="T9" s="12"/>
      <c r="U9" s="36">
        <v>2026</v>
      </c>
      <c r="V9" s="36">
        <v>2027</v>
      </c>
      <c r="W9" s="36">
        <v>2028</v>
      </c>
    </row>
    <row r="10" spans="1:23" ht="13.15" customHeight="1" x14ac:dyDescent="0.2">
      <c r="A10" s="6"/>
      <c r="B10" s="37"/>
      <c r="C10" s="43"/>
      <c r="D10" s="44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12"/>
      <c r="Q10" s="12"/>
      <c r="R10" s="12"/>
      <c r="S10" s="12"/>
      <c r="T10" s="12"/>
      <c r="U10" s="38"/>
      <c r="V10" s="38"/>
      <c r="W10" s="36"/>
    </row>
    <row r="11" spans="1:23" x14ac:dyDescent="0.2">
      <c r="A11" s="7"/>
      <c r="B11" s="19"/>
      <c r="C11" s="16" t="s">
        <v>17</v>
      </c>
      <c r="D11" s="17" t="s">
        <v>3</v>
      </c>
      <c r="E11" s="16"/>
      <c r="F11" s="16"/>
      <c r="G11" s="16"/>
      <c r="H11" s="16"/>
      <c r="I11" s="16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U12+U22+U24+U28+U17</f>
        <v>2246.44</v>
      </c>
      <c r="V11" s="13">
        <f t="shared" ref="V11:W11" si="0">V12+V22+V24+V28+V17</f>
        <v>2306.44</v>
      </c>
      <c r="W11" s="13">
        <f t="shared" si="0"/>
        <v>2370.44</v>
      </c>
    </row>
    <row r="12" spans="1:23" x14ac:dyDescent="0.2">
      <c r="A12" s="7"/>
      <c r="B12" s="19"/>
      <c r="C12" s="16" t="s">
        <v>18</v>
      </c>
      <c r="D12" s="17" t="s">
        <v>4</v>
      </c>
      <c r="E12" s="16"/>
      <c r="F12" s="16"/>
      <c r="G12" s="16"/>
      <c r="H12" s="16"/>
      <c r="I12" s="1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1216</v>
      </c>
      <c r="V12" s="13">
        <f>V13</f>
        <v>1262</v>
      </c>
      <c r="W12" s="13">
        <f>W13</f>
        <v>1311</v>
      </c>
    </row>
    <row r="13" spans="1:23" x14ac:dyDescent="0.2">
      <c r="A13" s="7"/>
      <c r="B13" s="19"/>
      <c r="C13" s="16" t="s">
        <v>19</v>
      </c>
      <c r="D13" s="17" t="s">
        <v>5</v>
      </c>
      <c r="E13" s="16"/>
      <c r="F13" s="16"/>
      <c r="G13" s="16"/>
      <c r="H13" s="16"/>
      <c r="I13" s="16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U14+U16+U15</f>
        <v>1216</v>
      </c>
      <c r="V13" s="13">
        <f t="shared" ref="V13:W13" si="1">V14+V16+V15</f>
        <v>1262</v>
      </c>
      <c r="W13" s="13">
        <f t="shared" si="1"/>
        <v>1311</v>
      </c>
    </row>
    <row r="14" spans="1:23" ht="67.5" x14ac:dyDescent="0.2">
      <c r="A14" s="8"/>
      <c r="B14" s="20"/>
      <c r="C14" s="10" t="s">
        <v>41</v>
      </c>
      <c r="D14" s="21" t="s">
        <v>6</v>
      </c>
      <c r="E14" s="10"/>
      <c r="F14" s="10"/>
      <c r="G14" s="10"/>
      <c r="H14" s="10"/>
      <c r="I14" s="10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>
        <v>396</v>
      </c>
      <c r="V14" s="22">
        <v>412</v>
      </c>
      <c r="W14" s="22">
        <v>429</v>
      </c>
    </row>
    <row r="15" spans="1:23" ht="56.25" x14ac:dyDescent="0.2">
      <c r="A15" s="8"/>
      <c r="B15" s="20"/>
      <c r="C15" s="10" t="s">
        <v>42</v>
      </c>
      <c r="D15" s="21" t="s">
        <v>39</v>
      </c>
      <c r="E15" s="10"/>
      <c r="F15" s="10"/>
      <c r="G15" s="10"/>
      <c r="H15" s="10"/>
      <c r="I15" s="10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>
        <v>300</v>
      </c>
      <c r="V15" s="22">
        <v>310</v>
      </c>
      <c r="W15" s="22">
        <v>320</v>
      </c>
    </row>
    <row r="16" spans="1:23" ht="67.5" x14ac:dyDescent="0.2">
      <c r="A16" s="8"/>
      <c r="B16" s="20"/>
      <c r="C16" s="10" t="s">
        <v>43</v>
      </c>
      <c r="D16" s="21" t="s">
        <v>7</v>
      </c>
      <c r="E16" s="10"/>
      <c r="F16" s="10"/>
      <c r="G16" s="10"/>
      <c r="H16" s="10"/>
      <c r="I16" s="10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>
        <v>520</v>
      </c>
      <c r="V16" s="22">
        <v>540</v>
      </c>
      <c r="W16" s="22">
        <v>562</v>
      </c>
    </row>
    <row r="17" spans="1:23" s="29" customFormat="1" ht="22.5" x14ac:dyDescent="0.2">
      <c r="A17" s="7"/>
      <c r="B17" s="27"/>
      <c r="C17" s="16" t="s">
        <v>29</v>
      </c>
      <c r="D17" s="28" t="s">
        <v>30</v>
      </c>
      <c r="E17" s="16"/>
      <c r="F17" s="16"/>
      <c r="G17" s="16"/>
      <c r="H17" s="16"/>
      <c r="I17" s="16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>
        <f>U18+U19+U20+U21</f>
        <v>394.44000000000005</v>
      </c>
      <c r="V17" s="13">
        <f t="shared" ref="V17:W17" si="2">V18+V19+V20+V21</f>
        <v>394.44000000000005</v>
      </c>
      <c r="W17" s="13">
        <f t="shared" si="2"/>
        <v>394.44000000000005</v>
      </c>
    </row>
    <row r="18" spans="1:23" ht="67.5" x14ac:dyDescent="0.2">
      <c r="A18" s="8"/>
      <c r="B18" s="26"/>
      <c r="C18" s="10" t="s">
        <v>35</v>
      </c>
      <c r="D18" s="21" t="s">
        <v>31</v>
      </c>
      <c r="E18" s="10"/>
      <c r="F18" s="10"/>
      <c r="G18" s="10"/>
      <c r="H18" s="10"/>
      <c r="I18" s="10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>
        <v>206.3</v>
      </c>
      <c r="V18" s="22">
        <v>206.3</v>
      </c>
      <c r="W18" s="22">
        <v>206.3</v>
      </c>
    </row>
    <row r="19" spans="1:23" ht="78.75" x14ac:dyDescent="0.2">
      <c r="A19" s="8"/>
      <c r="B19" s="26"/>
      <c r="C19" s="10" t="s">
        <v>36</v>
      </c>
      <c r="D19" s="21" t="s">
        <v>32</v>
      </c>
      <c r="E19" s="10"/>
      <c r="F19" s="10"/>
      <c r="G19" s="10"/>
      <c r="H19" s="10"/>
      <c r="I19" s="10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>
        <v>0.93</v>
      </c>
      <c r="V19" s="22">
        <v>0.93</v>
      </c>
      <c r="W19" s="22">
        <v>0.93</v>
      </c>
    </row>
    <row r="20" spans="1:23" ht="67.5" x14ac:dyDescent="0.2">
      <c r="A20" s="8"/>
      <c r="B20" s="26"/>
      <c r="C20" s="10" t="s">
        <v>37</v>
      </c>
      <c r="D20" s="21" t="s">
        <v>33</v>
      </c>
      <c r="E20" s="10"/>
      <c r="F20" s="10"/>
      <c r="G20" s="10"/>
      <c r="H20" s="10"/>
      <c r="I20" s="10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>
        <v>208.34</v>
      </c>
      <c r="V20" s="22">
        <v>208.34</v>
      </c>
      <c r="W20" s="22">
        <v>208.34</v>
      </c>
    </row>
    <row r="21" spans="1:23" ht="67.5" x14ac:dyDescent="0.2">
      <c r="A21" s="8"/>
      <c r="B21" s="26"/>
      <c r="C21" s="10" t="s">
        <v>38</v>
      </c>
      <c r="D21" s="21" t="s">
        <v>34</v>
      </c>
      <c r="E21" s="10"/>
      <c r="F21" s="10"/>
      <c r="G21" s="10"/>
      <c r="H21" s="10"/>
      <c r="I21" s="10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>
        <v>-21.13</v>
      </c>
      <c r="V21" s="22">
        <v>-21.13</v>
      </c>
      <c r="W21" s="22">
        <v>-21.13</v>
      </c>
    </row>
    <row r="22" spans="1:23" x14ac:dyDescent="0.2">
      <c r="A22" s="7"/>
      <c r="B22" s="19"/>
      <c r="C22" s="16" t="s">
        <v>20</v>
      </c>
      <c r="D22" s="17" t="s">
        <v>8</v>
      </c>
      <c r="E22" s="16"/>
      <c r="F22" s="16"/>
      <c r="G22" s="16"/>
      <c r="H22" s="16"/>
      <c r="I22" s="16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>
        <f>U23</f>
        <v>350</v>
      </c>
      <c r="V22" s="13">
        <f>V23</f>
        <v>364</v>
      </c>
      <c r="W22" s="13">
        <f>W23</f>
        <v>379</v>
      </c>
    </row>
    <row r="23" spans="1:23" ht="33.75" x14ac:dyDescent="0.2">
      <c r="A23" s="8"/>
      <c r="B23" s="20"/>
      <c r="C23" s="10" t="s">
        <v>44</v>
      </c>
      <c r="D23" s="18" t="s">
        <v>9</v>
      </c>
      <c r="E23" s="10"/>
      <c r="F23" s="10"/>
      <c r="G23" s="10"/>
      <c r="H23" s="10"/>
      <c r="I23" s="1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>
        <v>350</v>
      </c>
      <c r="V23" s="22">
        <v>364</v>
      </c>
      <c r="W23" s="22">
        <v>379</v>
      </c>
    </row>
    <row r="24" spans="1:23" x14ac:dyDescent="0.2">
      <c r="A24" s="7"/>
      <c r="B24" s="19"/>
      <c r="C24" s="16" t="s">
        <v>21</v>
      </c>
      <c r="D24" s="17" t="s">
        <v>10</v>
      </c>
      <c r="E24" s="16"/>
      <c r="F24" s="16"/>
      <c r="G24" s="16"/>
      <c r="H24" s="16"/>
      <c r="I24" s="16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>
        <f>U25+U26+U27</f>
        <v>285</v>
      </c>
      <c r="V24" s="13">
        <f>V25+V26+V27</f>
        <v>285</v>
      </c>
      <c r="W24" s="13">
        <f>W25+W26+W27</f>
        <v>285</v>
      </c>
    </row>
    <row r="25" spans="1:23" ht="45" x14ac:dyDescent="0.2">
      <c r="A25" s="8"/>
      <c r="B25" s="20"/>
      <c r="C25" s="10" t="s">
        <v>45</v>
      </c>
      <c r="D25" s="18" t="s">
        <v>11</v>
      </c>
      <c r="E25" s="10"/>
      <c r="F25" s="10"/>
      <c r="G25" s="10"/>
      <c r="H25" s="10"/>
      <c r="I25" s="1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>
        <v>95</v>
      </c>
      <c r="V25" s="22">
        <v>95</v>
      </c>
      <c r="W25" s="22">
        <v>95</v>
      </c>
    </row>
    <row r="26" spans="1:23" ht="45" x14ac:dyDescent="0.2">
      <c r="A26" s="8"/>
      <c r="B26" s="20"/>
      <c r="C26" s="10" t="s">
        <v>46</v>
      </c>
      <c r="D26" s="18" t="s">
        <v>12</v>
      </c>
      <c r="E26" s="10"/>
      <c r="F26" s="10"/>
      <c r="G26" s="10"/>
      <c r="H26" s="10"/>
      <c r="I26" s="10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>
        <v>50</v>
      </c>
      <c r="V26" s="22">
        <v>50</v>
      </c>
      <c r="W26" s="22">
        <v>50</v>
      </c>
    </row>
    <row r="27" spans="1:23" ht="45" x14ac:dyDescent="0.2">
      <c r="A27" s="8"/>
      <c r="B27" s="20"/>
      <c r="C27" s="10" t="s">
        <v>47</v>
      </c>
      <c r="D27" s="18" t="s">
        <v>13</v>
      </c>
      <c r="E27" s="10"/>
      <c r="F27" s="10"/>
      <c r="G27" s="10"/>
      <c r="H27" s="10"/>
      <c r="I27" s="1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>
        <v>140</v>
      </c>
      <c r="V27" s="22">
        <v>140</v>
      </c>
      <c r="W27" s="22">
        <v>140</v>
      </c>
    </row>
    <row r="28" spans="1:23" x14ac:dyDescent="0.2">
      <c r="A28" s="7"/>
      <c r="B28" s="19"/>
      <c r="C28" s="16" t="s">
        <v>22</v>
      </c>
      <c r="D28" s="17" t="s">
        <v>14</v>
      </c>
      <c r="E28" s="16"/>
      <c r="F28" s="16"/>
      <c r="G28" s="16"/>
      <c r="H28" s="16"/>
      <c r="I28" s="16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>
        <f>U29</f>
        <v>1</v>
      </c>
      <c r="V28" s="13">
        <f>V29</f>
        <v>1</v>
      </c>
      <c r="W28" s="13">
        <v>1</v>
      </c>
    </row>
    <row r="29" spans="1:23" ht="38.25" x14ac:dyDescent="0.2">
      <c r="A29" s="8"/>
      <c r="B29" s="20"/>
      <c r="C29" s="10" t="s">
        <v>24</v>
      </c>
      <c r="D29" s="9" t="s">
        <v>23</v>
      </c>
      <c r="E29" s="10"/>
      <c r="F29" s="10"/>
      <c r="G29" s="10"/>
      <c r="H29" s="10"/>
      <c r="I29" s="10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>
        <v>1</v>
      </c>
      <c r="V29" s="22">
        <v>1</v>
      </c>
      <c r="W29" s="22">
        <v>1</v>
      </c>
    </row>
    <row r="30" spans="1:23" x14ac:dyDescent="0.2">
      <c r="A30" s="8"/>
      <c r="B30" s="30"/>
      <c r="C30" s="16" t="s">
        <v>48</v>
      </c>
      <c r="D30" s="31" t="s">
        <v>49</v>
      </c>
      <c r="E30" s="16"/>
      <c r="F30" s="16"/>
      <c r="G30" s="16"/>
      <c r="H30" s="16"/>
      <c r="I30" s="16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>
        <f>U31</f>
        <v>1333.5</v>
      </c>
      <c r="V30" s="13">
        <f t="shared" ref="V30:W30" si="3">V31</f>
        <v>164.4</v>
      </c>
      <c r="W30" s="13">
        <f t="shared" si="3"/>
        <v>208.8</v>
      </c>
    </row>
    <row r="31" spans="1:23" ht="22.5" x14ac:dyDescent="0.2">
      <c r="A31" s="8"/>
      <c r="B31" s="30"/>
      <c r="C31" s="16" t="s">
        <v>48</v>
      </c>
      <c r="D31" s="31" t="s">
        <v>50</v>
      </c>
      <c r="E31" s="16"/>
      <c r="F31" s="16"/>
      <c r="G31" s="16"/>
      <c r="H31" s="16"/>
      <c r="I31" s="16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>
        <f>U32+U34+U36</f>
        <v>1333.5</v>
      </c>
      <c r="V31" s="13">
        <f t="shared" ref="V31:W31" si="4">V32+V34+V36</f>
        <v>164.4</v>
      </c>
      <c r="W31" s="13">
        <f t="shared" si="4"/>
        <v>208.8</v>
      </c>
    </row>
    <row r="32" spans="1:23" ht="22.5" x14ac:dyDescent="0.2">
      <c r="A32" s="8"/>
      <c r="B32" s="30"/>
      <c r="C32" s="16" t="s">
        <v>51</v>
      </c>
      <c r="D32" s="31" t="s">
        <v>52</v>
      </c>
      <c r="E32" s="16"/>
      <c r="F32" s="16"/>
      <c r="G32" s="16"/>
      <c r="H32" s="16"/>
      <c r="I32" s="16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>
        <f>U33</f>
        <v>1186</v>
      </c>
      <c r="V32" s="13">
        <f t="shared" ref="V32:W32" si="5">V33</f>
        <v>0</v>
      </c>
      <c r="W32" s="13">
        <f t="shared" si="5"/>
        <v>0</v>
      </c>
    </row>
    <row r="33" spans="1:23" ht="22.5" x14ac:dyDescent="0.2">
      <c r="A33" s="8"/>
      <c r="B33" s="30"/>
      <c r="C33" s="10" t="s">
        <v>53</v>
      </c>
      <c r="D33" s="32" t="s">
        <v>52</v>
      </c>
      <c r="E33" s="10"/>
      <c r="F33" s="10"/>
      <c r="G33" s="10"/>
      <c r="H33" s="10"/>
      <c r="I33" s="10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>
        <v>1186</v>
      </c>
      <c r="V33" s="22">
        <v>0</v>
      </c>
      <c r="W33" s="22">
        <v>0</v>
      </c>
    </row>
    <row r="34" spans="1:23" ht="22.5" x14ac:dyDescent="0.2">
      <c r="A34" s="8"/>
      <c r="B34" s="30"/>
      <c r="C34" s="16" t="s">
        <v>54</v>
      </c>
      <c r="D34" s="31" t="s">
        <v>55</v>
      </c>
      <c r="E34" s="16"/>
      <c r="F34" s="16"/>
      <c r="G34" s="16"/>
      <c r="H34" s="16"/>
      <c r="I34" s="16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>
        <f>U35</f>
        <v>2.8</v>
      </c>
      <c r="V34" s="13">
        <f t="shared" ref="V34:W34" si="6">V35</f>
        <v>2.8</v>
      </c>
      <c r="W34" s="13">
        <f t="shared" si="6"/>
        <v>2.8</v>
      </c>
    </row>
    <row r="35" spans="1:23" ht="22.5" x14ac:dyDescent="0.2">
      <c r="A35" s="8"/>
      <c r="B35" s="30"/>
      <c r="C35" s="10" t="s">
        <v>56</v>
      </c>
      <c r="D35" s="32" t="s">
        <v>55</v>
      </c>
      <c r="E35" s="10" t="s">
        <v>57</v>
      </c>
      <c r="F35" s="10" t="s">
        <v>58</v>
      </c>
      <c r="G35" s="10" t="s">
        <v>59</v>
      </c>
      <c r="H35" s="10"/>
      <c r="I35" s="10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2.8</v>
      </c>
      <c r="V35" s="22">
        <v>2.8</v>
      </c>
      <c r="W35" s="22">
        <v>2.8</v>
      </c>
    </row>
    <row r="36" spans="1:23" ht="33.75" x14ac:dyDescent="0.2">
      <c r="A36" s="8"/>
      <c r="B36" s="30"/>
      <c r="C36" s="16" t="s">
        <v>60</v>
      </c>
      <c r="D36" s="31" t="s">
        <v>61</v>
      </c>
      <c r="E36" s="16" t="s">
        <v>57</v>
      </c>
      <c r="F36" s="16" t="s">
        <v>58</v>
      </c>
      <c r="G36" s="16" t="s">
        <v>59</v>
      </c>
      <c r="H36" s="16"/>
      <c r="I36" s="1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>
        <f>U37</f>
        <v>144.69999999999999</v>
      </c>
      <c r="V36" s="13">
        <f t="shared" ref="V36:W36" si="7">V37</f>
        <v>161.6</v>
      </c>
      <c r="W36" s="13">
        <f t="shared" si="7"/>
        <v>206</v>
      </c>
    </row>
    <row r="37" spans="1:23" ht="22.5" x14ac:dyDescent="0.2">
      <c r="A37" s="8"/>
      <c r="B37" s="30"/>
      <c r="C37" s="10" t="s">
        <v>62</v>
      </c>
      <c r="D37" s="32" t="s">
        <v>61</v>
      </c>
      <c r="E37" s="10" t="s">
        <v>63</v>
      </c>
      <c r="F37" s="10" t="s">
        <v>63</v>
      </c>
      <c r="G37" s="10" t="s">
        <v>63</v>
      </c>
      <c r="H37" s="10"/>
      <c r="I37" s="10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>
        <v>144.69999999999999</v>
      </c>
      <c r="V37" s="22">
        <v>161.6</v>
      </c>
      <c r="W37" s="22">
        <v>206</v>
      </c>
    </row>
    <row r="38" spans="1:23" ht="12.75" customHeight="1" x14ac:dyDescent="0.2">
      <c r="C38" s="33" t="s">
        <v>27</v>
      </c>
      <c r="D38" s="34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4">
        <f>U30+U11</f>
        <v>3579.94</v>
      </c>
      <c r="V38" s="24">
        <f t="shared" ref="V38:W38" si="8">V30+V11</f>
        <v>2470.84</v>
      </c>
      <c r="W38" s="24">
        <f t="shared" si="8"/>
        <v>2579.2400000000002</v>
      </c>
    </row>
  </sheetData>
  <mergeCells count="25">
    <mergeCell ref="V9:V10"/>
    <mergeCell ref="W9:W10"/>
    <mergeCell ref="A6:W6"/>
    <mergeCell ref="C1:W1"/>
    <mergeCell ref="A2:W2"/>
    <mergeCell ref="C3:W3"/>
    <mergeCell ref="C4:W4"/>
    <mergeCell ref="U9:U10"/>
    <mergeCell ref="C9:C10"/>
    <mergeCell ref="D9:D10"/>
    <mergeCell ref="A5:U5"/>
    <mergeCell ref="C38:D38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  <mergeCell ref="G9:G10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User</cp:lastModifiedBy>
  <cp:lastPrinted>2025-10-22T08:46:08Z</cp:lastPrinted>
  <dcterms:created xsi:type="dcterms:W3CDTF">2018-08-20T05:57:12Z</dcterms:created>
  <dcterms:modified xsi:type="dcterms:W3CDTF">2025-10-29T05:44:10Z</dcterms:modified>
</cp:coreProperties>
</file>